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08.2025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H88" i="1"/>
  <c r="G88" i="1"/>
  <c r="F88" i="1" s="1"/>
  <c r="E88" i="1"/>
  <c r="J87" i="1"/>
  <c r="I87" i="1"/>
  <c r="I86" i="1" s="1"/>
  <c r="H87" i="1"/>
  <c r="G87" i="1"/>
  <c r="F87" i="1" s="1"/>
  <c r="F86" i="1" s="1"/>
  <c r="E87" i="1"/>
  <c r="E86" i="1" s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H79" i="1"/>
  <c r="G79" i="1"/>
  <c r="F79" i="1" s="1"/>
  <c r="E79" i="1"/>
  <c r="J78" i="1"/>
  <c r="I78" i="1"/>
  <c r="I77" i="1" s="1"/>
  <c r="H78" i="1"/>
  <c r="G78" i="1"/>
  <c r="F78" i="1" s="1"/>
  <c r="E78" i="1"/>
  <c r="E77" i="1" s="1"/>
  <c r="M77" i="1"/>
  <c r="L77" i="1"/>
  <c r="K77" i="1"/>
  <c r="H77" i="1"/>
  <c r="M76" i="1"/>
  <c r="L76" i="1"/>
  <c r="K76" i="1"/>
  <c r="J76" i="1"/>
  <c r="I76" i="1"/>
  <c r="H76" i="1"/>
  <c r="G76" i="1"/>
  <c r="F76" i="1" s="1"/>
  <c r="E76" i="1"/>
  <c r="M75" i="1"/>
  <c r="L75" i="1"/>
  <c r="K75" i="1"/>
  <c r="J75" i="1"/>
  <c r="I75" i="1"/>
  <c r="H75" i="1"/>
  <c r="G75" i="1"/>
  <c r="F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J68" i="1" s="1"/>
  <c r="J66" i="1" s="1"/>
  <c r="I69" i="1"/>
  <c r="H69" i="1"/>
  <c r="H68" i="1" s="1"/>
  <c r="H66" i="1" s="1"/>
  <c r="G69" i="1"/>
  <c r="E69" i="1"/>
  <c r="M68" i="1"/>
  <c r="M66" i="1" s="1"/>
  <c r="K68" i="1"/>
  <c r="I68" i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H58" i="1"/>
  <c r="G58" i="1"/>
  <c r="F58" i="1" s="1"/>
  <c r="E58" i="1"/>
  <c r="J57" i="1"/>
  <c r="I57" i="1"/>
  <c r="I56" i="1" s="1"/>
  <c r="H57" i="1"/>
  <c r="G57" i="1"/>
  <c r="F57" i="1" s="1"/>
  <c r="E57" i="1"/>
  <c r="E56" i="1" s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G44" i="1"/>
  <c r="F44" i="1" s="1"/>
  <c r="E44" i="1"/>
  <c r="J43" i="1"/>
  <c r="I43" i="1"/>
  <c r="H43" i="1"/>
  <c r="G43" i="1"/>
  <c r="F43" i="1"/>
  <c r="E43" i="1"/>
  <c r="J42" i="1"/>
  <c r="I42" i="1"/>
  <c r="H42" i="1"/>
  <c r="G42" i="1"/>
  <c r="F42" i="1" s="1"/>
  <c r="E42" i="1"/>
  <c r="J41" i="1"/>
  <c r="F41" i="1" s="1"/>
  <c r="I41" i="1"/>
  <c r="H41" i="1"/>
  <c r="G41" i="1"/>
  <c r="E41" i="1"/>
  <c r="J40" i="1"/>
  <c r="I40" i="1"/>
  <c r="H40" i="1"/>
  <c r="H39" i="1" s="1"/>
  <c r="H38" i="1" s="1"/>
  <c r="G40" i="1"/>
  <c r="F40" i="1" s="1"/>
  <c r="F39" i="1" s="1"/>
  <c r="F38" i="1" s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F30" i="1" s="1"/>
  <c r="H30" i="1"/>
  <c r="G30" i="1"/>
  <c r="E30" i="1"/>
  <c r="J29" i="1"/>
  <c r="I29" i="1"/>
  <c r="H29" i="1"/>
  <c r="G29" i="1"/>
  <c r="F29" i="1" s="1"/>
  <c r="E29" i="1"/>
  <c r="J28" i="1"/>
  <c r="I28" i="1"/>
  <c r="F28" i="1" s="1"/>
  <c r="H28" i="1"/>
  <c r="G28" i="1"/>
  <c r="E28" i="1"/>
  <c r="J27" i="1"/>
  <c r="I27" i="1"/>
  <c r="H27" i="1"/>
  <c r="G27" i="1"/>
  <c r="F27" i="1" s="1"/>
  <c r="E27" i="1"/>
  <c r="J26" i="1"/>
  <c r="I26" i="1"/>
  <c r="I25" i="1" s="1"/>
  <c r="H26" i="1"/>
  <c r="G26" i="1"/>
  <c r="E26" i="1"/>
  <c r="E25" i="1" s="1"/>
  <c r="M25" i="1"/>
  <c r="L25" i="1"/>
  <c r="K25" i="1"/>
  <c r="J25" i="1"/>
  <c r="H25" i="1"/>
  <c r="F24" i="1"/>
  <c r="J23" i="1"/>
  <c r="I23" i="1"/>
  <c r="H23" i="1"/>
  <c r="G23" i="1"/>
  <c r="E23" i="1"/>
  <c r="E22" i="1" s="1"/>
  <c r="M22" i="1"/>
  <c r="M64" i="1" s="1"/>
  <c r="M65" i="1" s="1"/>
  <c r="L22" i="1"/>
  <c r="L64" i="1" s="1"/>
  <c r="L65" i="1" s="1"/>
  <c r="K22" i="1"/>
  <c r="K64" i="1" s="1"/>
  <c r="K65" i="1" s="1"/>
  <c r="J22" i="1"/>
  <c r="J64" i="1" s="1"/>
  <c r="H22" i="1"/>
  <c r="H64" i="1" s="1"/>
  <c r="F15" i="1"/>
  <c r="E15" i="1"/>
  <c r="F13" i="1"/>
  <c r="E13" i="1"/>
  <c r="B13" i="1"/>
  <c r="I11" i="1"/>
  <c r="H11" i="1"/>
  <c r="F11" i="1"/>
  <c r="B11" i="1"/>
  <c r="B8" i="1"/>
  <c r="H105" i="1" l="1"/>
  <c r="H65" i="1"/>
  <c r="I22" i="1"/>
  <c r="I64" i="1" s="1"/>
  <c r="F56" i="1"/>
  <c r="F77" i="1"/>
  <c r="J65" i="1"/>
  <c r="J105" i="1"/>
  <c r="E64" i="1"/>
  <c r="E66" i="1"/>
  <c r="I66" i="1"/>
  <c r="F23" i="1"/>
  <c r="G25" i="1"/>
  <c r="G22" i="1" s="1"/>
  <c r="G64" i="1" s="1"/>
  <c r="F26" i="1"/>
  <c r="F25" i="1" s="1"/>
  <c r="G68" i="1"/>
  <c r="G66" i="1" s="1"/>
  <c r="F69" i="1"/>
  <c r="F68" i="1" s="1"/>
  <c r="G56" i="1"/>
  <c r="G77" i="1"/>
  <c r="G86" i="1"/>
  <c r="G65" i="1" l="1"/>
  <c r="G105" i="1"/>
  <c r="E105" i="1"/>
  <c r="E65" i="1"/>
  <c r="F66" i="1"/>
  <c r="F22" i="1"/>
  <c r="F64" i="1" s="1"/>
  <c r="I105" i="1"/>
  <c r="I65" i="1"/>
  <c r="F105" i="1" l="1"/>
  <c r="F65" i="1"/>
  <c r="B65" i="1" s="1"/>
  <c r="B105" i="1" l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<sst xmlns="http://schemas.openxmlformats.org/spreadsheetml/2006/main" count="247" uniqueCount="175">
  <si>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</si>
  <si>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</si>
  <si>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</si>
  <si>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</si>
  <si>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</si>
  <si>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</si>
  <si>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</si>
  <si>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</si>
  <si>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
уточнен план
2025 г.</t>
  </si>
  <si>
    <t>ОТЧЕТ
2025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</si>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</sst>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08.2025&#1075;/B1/14_RIOSV_Smolyan_B1_2025_08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B9" t="str">
            <v>РИОСВ-Смолян</v>
          </cell>
          <cell r="F9">
            <v>45900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9000</v>
          </cell>
          <cell r="G74">
            <v>8184</v>
          </cell>
          <cell r="H74">
            <v>0</v>
          </cell>
          <cell r="I74">
            <v>4435</v>
          </cell>
          <cell r="J74">
            <v>0</v>
          </cell>
        </row>
        <row r="77">
          <cell r="E77">
            <v>9000</v>
          </cell>
          <cell r="G77">
            <v>8178</v>
          </cell>
          <cell r="H77">
            <v>0</v>
          </cell>
          <cell r="I77">
            <v>4435</v>
          </cell>
        </row>
        <row r="78">
          <cell r="G78">
            <v>0</v>
          </cell>
          <cell r="H78">
            <v>0</v>
          </cell>
          <cell r="I78">
            <v>0</v>
          </cell>
        </row>
        <row r="90">
          <cell r="E90">
            <v>34000</v>
          </cell>
          <cell r="G90">
            <v>26708</v>
          </cell>
          <cell r="H90">
            <v>0</v>
          </cell>
          <cell r="I90">
            <v>7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15000</v>
          </cell>
          <cell r="G106">
            <v>7932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-892</v>
          </cell>
        </row>
        <row r="119">
          <cell r="E119">
            <v>0</v>
          </cell>
          <cell r="G119">
            <v>-312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5">
          <cell r="G135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950353</v>
          </cell>
          <cell r="G187">
            <v>574006</v>
          </cell>
          <cell r="H187">
            <v>0</v>
          </cell>
          <cell r="I187">
            <v>0</v>
          </cell>
          <cell r="J187">
            <v>70060</v>
          </cell>
        </row>
        <row r="190">
          <cell r="E190">
            <v>132919</v>
          </cell>
          <cell r="G190">
            <v>52857</v>
          </cell>
          <cell r="H190">
            <v>0</v>
          </cell>
          <cell r="I190">
            <v>785</v>
          </cell>
          <cell r="J190">
            <v>7914</v>
          </cell>
        </row>
        <row r="196">
          <cell r="E196">
            <v>312438</v>
          </cell>
          <cell r="G196">
            <v>0</v>
          </cell>
          <cell r="H196">
            <v>0</v>
          </cell>
          <cell r="I196">
            <v>0</v>
          </cell>
          <cell r="J196">
            <v>204125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251568</v>
          </cell>
          <cell r="G205">
            <v>72766</v>
          </cell>
          <cell r="H205">
            <v>0</v>
          </cell>
          <cell r="I205">
            <v>11170</v>
          </cell>
          <cell r="J205">
            <v>0</v>
          </cell>
        </row>
        <row r="223">
          <cell r="E223">
            <v>17972</v>
          </cell>
          <cell r="G223">
            <v>15436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5600</v>
          </cell>
          <cell r="G279">
            <v>5599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1900</v>
          </cell>
          <cell r="G287">
            <v>1799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1614750</v>
          </cell>
          <cell r="G394">
            <v>-45699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735792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282098</v>
          </cell>
        </row>
        <row r="428">
          <cell r="G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482">
          <cell r="G482">
            <v>0</v>
          </cell>
          <cell r="H482">
            <v>0</v>
          </cell>
        </row>
        <row r="483">
          <cell r="G483">
            <v>0</v>
          </cell>
          <cell r="H483">
            <v>0</v>
          </cell>
        </row>
        <row r="494">
          <cell r="G494">
            <v>0</v>
          </cell>
          <cell r="H494">
            <v>0</v>
          </cell>
        </row>
        <row r="496">
          <cell r="G496">
            <v>0</v>
          </cell>
          <cell r="H496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6119</v>
          </cell>
          <cell r="H527">
            <v>0</v>
          </cell>
          <cell r="I527">
            <v>0</v>
          </cell>
          <cell r="J527">
            <v>893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H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-8068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H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I580">
            <v>-680</v>
          </cell>
          <cell r="J580">
            <v>0</v>
          </cell>
        </row>
        <row r="581"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I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-8193</v>
          </cell>
          <cell r="H594">
            <v>0</v>
          </cell>
          <cell r="I594">
            <v>8193</v>
          </cell>
          <cell r="J594">
            <v>0</v>
          </cell>
        </row>
        <row r="597">
          <cell r="E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04.07.2025г.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27" zoomScale="75" zoomScaleNormal="75" workbookViewId="0">
      <selection activeCell="B52" sqref="B52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               ОТЧЕТ ЗА КАСОВОТО ИЗПЪЛНЕНИЕ НА БЮДЖЕТА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45900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0</v>
      </c>
      <c r="F15" s="45" t="str">
        <f>[1]OTCHET!F15</f>
        <v>БЮДЖЕТ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58000</v>
      </c>
      <c r="F22" s="110">
        <f t="shared" si="0"/>
        <v>46062</v>
      </c>
      <c r="G22" s="111">
        <f t="shared" si="0"/>
        <v>42512</v>
      </c>
      <c r="H22" s="112">
        <f t="shared" si="0"/>
        <v>0</v>
      </c>
      <c r="I22" s="112">
        <f t="shared" si="0"/>
        <v>4442</v>
      </c>
      <c r="J22" s="113">
        <f t="shared" si="0"/>
        <v>-892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58000</v>
      </c>
      <c r="F25" s="135">
        <f>+F26+F30+F31+F32+F33</f>
        <v>46062</v>
      </c>
      <c r="G25" s="136">
        <f t="shared" ref="G25:M25" si="2">+G26+G30+G31+G32+G33</f>
        <v>42512</v>
      </c>
      <c r="H25" s="137">
        <f>+H26+H30+H31+H32+H33</f>
        <v>0</v>
      </c>
      <c r="I25" s="137">
        <f>+I26+I30+I31+I32+I33</f>
        <v>4442</v>
      </c>
      <c r="J25" s="138">
        <f>+J26+J30+J31+J32+J33</f>
        <v>-892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9000</v>
      </c>
      <c r="F26" s="141">
        <f t="shared" si="1"/>
        <v>12619</v>
      </c>
      <c r="G26" s="142">
        <f>[1]OTCHET!G74</f>
        <v>8184</v>
      </c>
      <c r="H26" s="143">
        <f>[1]OTCHET!H74</f>
        <v>0</v>
      </c>
      <c r="I26" s="143">
        <f>[1]OTCHET!I74</f>
        <v>4435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9000</v>
      </c>
      <c r="F28" s="156">
        <f t="shared" si="1"/>
        <v>12613</v>
      </c>
      <c r="G28" s="157">
        <f>[1]OTCHET!G77</f>
        <v>8178</v>
      </c>
      <c r="H28" s="158">
        <f>[1]OTCHET!H77</f>
        <v>0</v>
      </c>
      <c r="I28" s="158">
        <f>[1]OTCHET!I77</f>
        <v>4435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34000</v>
      </c>
      <c r="F30" s="170">
        <f t="shared" si="1"/>
        <v>26715</v>
      </c>
      <c r="G30" s="171">
        <f>[1]OTCHET!G90+[1]OTCHET!G93+[1]OTCHET!G94</f>
        <v>26708</v>
      </c>
      <c r="H30" s="172">
        <f>[1]OTCHET!H90+[1]OTCHET!H93+[1]OTCHET!H94</f>
        <v>0</v>
      </c>
      <c r="I30" s="172">
        <f>[1]OTCHET!I90+[1]OTCHET!I93+[1]OTCHET!I94</f>
        <v>7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15000</v>
      </c>
      <c r="F31" s="176">
        <f t="shared" si="1"/>
        <v>7932</v>
      </c>
      <c r="G31" s="177">
        <f>[1]OTCHET!G106</f>
        <v>7932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-1204</v>
      </c>
      <c r="G32" s="177">
        <f>[1]OTCHET!G110+[1]OTCHET!G119+[1]OTCHET!G135+[1]OTCHET!G136</f>
        <v>-312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-892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1672750</v>
      </c>
      <c r="F38" s="217">
        <f t="shared" si="3"/>
        <v>1016517</v>
      </c>
      <c r="G38" s="218">
        <f t="shared" si="3"/>
        <v>722463</v>
      </c>
      <c r="H38" s="219">
        <f t="shared" si="3"/>
        <v>0</v>
      </c>
      <c r="I38" s="219">
        <f t="shared" si="3"/>
        <v>11955</v>
      </c>
      <c r="J38" s="220">
        <f t="shared" si="3"/>
        <v>282099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1395710</v>
      </c>
      <c r="F39" s="229">
        <f t="shared" si="4"/>
        <v>909747</v>
      </c>
      <c r="G39" s="230">
        <f t="shared" si="4"/>
        <v>626863</v>
      </c>
      <c r="H39" s="231">
        <f t="shared" si="4"/>
        <v>0</v>
      </c>
      <c r="I39" s="231">
        <f t="shared" si="4"/>
        <v>785</v>
      </c>
      <c r="J39" s="232">
        <f t="shared" si="4"/>
        <v>282099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950353</v>
      </c>
      <c r="F40" s="237">
        <f t="shared" si="1"/>
        <v>644066</v>
      </c>
      <c r="G40" s="238">
        <f>[1]OTCHET!G187</f>
        <v>574006</v>
      </c>
      <c r="H40" s="239">
        <f>[1]OTCHET!H187</f>
        <v>0</v>
      </c>
      <c r="I40" s="239">
        <f>[1]OTCHET!I187</f>
        <v>0</v>
      </c>
      <c r="J40" s="240">
        <f>[1]OTCHET!J187</f>
        <v>70060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132919</v>
      </c>
      <c r="F41" s="245">
        <f t="shared" si="1"/>
        <v>61556</v>
      </c>
      <c r="G41" s="246">
        <f>[1]OTCHET!G190</f>
        <v>52857</v>
      </c>
      <c r="H41" s="247">
        <f>[1]OTCHET!H190</f>
        <v>0</v>
      </c>
      <c r="I41" s="247">
        <f>[1]OTCHET!I190</f>
        <v>785</v>
      </c>
      <c r="J41" s="248">
        <f>[1]OTCHET!J190</f>
        <v>7914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312438</v>
      </c>
      <c r="F42" s="252">
        <f t="shared" si="1"/>
        <v>204125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204125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269540</v>
      </c>
      <c r="F43" s="258">
        <f t="shared" si="1"/>
        <v>99372</v>
      </c>
      <c r="G43" s="259">
        <f>+[1]OTCHET!G205+[1]OTCHET!G223+[1]OTCHET!G274</f>
        <v>88202</v>
      </c>
      <c r="H43" s="260">
        <f>+[1]OTCHET!H205+[1]OTCHET!H223+[1]OTCHET!H274</f>
        <v>0</v>
      </c>
      <c r="I43" s="260">
        <f>+[1]OTCHET!I205+[1]OTCHET!I223+[1]OTCHET!I274</f>
        <v>11170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7500</v>
      </c>
      <c r="F49" s="176">
        <f t="shared" si="1"/>
        <v>7398</v>
      </c>
      <c r="G49" s="177">
        <f>[1]OTCHET!G278+[1]OTCHET!G279+[1]OTCHET!G287+[1]OTCHET!G290</f>
        <v>7398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1614750</v>
      </c>
      <c r="F56" s="301">
        <f t="shared" si="5"/>
        <v>972191</v>
      </c>
      <c r="G56" s="302">
        <f t="shared" si="5"/>
        <v>690093</v>
      </c>
      <c r="H56" s="303">
        <f t="shared" si="5"/>
        <v>0</v>
      </c>
      <c r="I56" s="304">
        <f t="shared" si="5"/>
        <v>0</v>
      </c>
      <c r="J56" s="305">
        <f t="shared" si="5"/>
        <v>282098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1614750</v>
      </c>
      <c r="F58" s="312">
        <f t="shared" si="1"/>
        <v>690093</v>
      </c>
      <c r="G58" s="313">
        <f>+[1]OTCHET!G386+[1]OTCHET!G394+[1]OTCHET!G399+[1]OTCHET!G402+[1]OTCHET!G405+[1]OTCHET!G408+[1]OTCHET!G409+[1]OTCHET!G412+[1]OTCHET!G425+[1]OTCHET!G426+[1]OTCHET!G427+[1]OTCHET!G428+[1]OTCHET!G429</f>
        <v>690093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282098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282098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1736</v>
      </c>
      <c r="G64" s="345">
        <f t="shared" si="6"/>
        <v>10142</v>
      </c>
      <c r="H64" s="346">
        <f t="shared" si="6"/>
        <v>0</v>
      </c>
      <c r="I64" s="346">
        <f t="shared" si="6"/>
        <v>-7513</v>
      </c>
      <c r="J64" s="347">
        <f t="shared" si="6"/>
        <v>-893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-1736</v>
      </c>
      <c r="G66" s="357">
        <f t="shared" ref="G66:L66" si="8">SUM(+G68+G76+G77+G84+G85+G86+G89+G90+G91+G92+G93+G94+G95)</f>
        <v>-10142</v>
      </c>
      <c r="H66" s="358">
        <f>SUM(+H68+H76+H77+H84+H85+H86+H89+H90+H91+H92+H93+H94+H95)</f>
        <v>0</v>
      </c>
      <c r="I66" s="358">
        <f>SUM(+I68+I76+I77+I84+I85+I86+I89+I90+I91+I92+I93+I94+I95)</f>
        <v>7513</v>
      </c>
      <c r="J66" s="359">
        <f>SUM(+J68+J76+J77+J84+J85+J86+J89+J90+J91+J92+J93+J94+J95)</f>
        <v>893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7012</v>
      </c>
      <c r="G86" s="318">
        <f t="shared" ref="G86:M86" si="11">+G87+G88</f>
        <v>6119</v>
      </c>
      <c r="H86" s="319">
        <f>+H87+H88</f>
        <v>0</v>
      </c>
      <c r="I86" s="319">
        <f>+I87+I88</f>
        <v>0</v>
      </c>
      <c r="J86" s="320">
        <f>+J87+J88</f>
        <v>893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7012</v>
      </c>
      <c r="G88" s="391">
        <f>+[1]OTCHET!G524+[1]OTCHET!G527+[1]OTCHET!G547</f>
        <v>6119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893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-8748</v>
      </c>
      <c r="G91" s="177">
        <f>+[1]OTCHET!G576+[1]OTCHET!G577+[1]OTCHET!G578+[1]OTCHET!G579+[1]OTCHET!G580+[1]OTCHET!G581+[1]OTCHET!G582</f>
        <v>-8068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-680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-8193</v>
      </c>
      <c r="H95" s="130">
        <f>[1]OTCHET!H594</f>
        <v>0</v>
      </c>
      <c r="I95" s="130">
        <f>[1]OTCHET!I594</f>
        <v>8193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04.07.2025г.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 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2026-03-05T12:07:24Z</dcterms:created>
  <dcterms:modified xsi:type="dcterms:W3CDTF">2026-03-05T12:07:59Z</dcterms:modified>
</cp:coreProperties>
</file>